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L:\IPO Transactions\IPO Reports\IPO New Listing Report\"/>
    </mc:Choice>
  </mc:AlternateContent>
  <xr:revisionPtr revIDLastSave="0" documentId="13_ncr:1_{FF750C96-43CD-4711-8BD2-88011F9DA80F}" xr6:coauthVersionLast="47" xr6:coauthVersionMax="47" xr10:uidLastSave="{00000000-0000-0000-0000-000000000000}"/>
  <bookViews>
    <workbookView xWindow="-120" yWindow="-120" windowWidth="20730" windowHeight="15000" xr2:uid="{00000000-000D-0000-FFFF-FFFF00000000}"/>
  </bookViews>
  <sheets>
    <sheet name="New Listings" sheetId="1" r:id="rId1"/>
  </sheets>
  <definedNames>
    <definedName name="_xlnm.Print_Titles" localSheetId="0">'New Listings'!$1:$10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" l="1"/>
  <c r="J19" i="1" l="1"/>
</calcChain>
</file>

<file path=xl/sharedStrings.xml><?xml version="1.0" encoding="utf-8"?>
<sst xmlns="http://schemas.openxmlformats.org/spreadsheetml/2006/main" count="67" uniqueCount="51">
  <si>
    <t>Primary Market Statistics</t>
    <phoneticPr fontId="2" type="noConversion"/>
  </si>
  <si>
    <t>Offer</t>
    <phoneticPr fontId="2" type="noConversion"/>
  </si>
  <si>
    <t>Subscrip-</t>
    <phoneticPr fontId="2" type="noConversion"/>
  </si>
  <si>
    <t>Funds</t>
    <phoneticPr fontId="2" type="noConversion"/>
  </si>
  <si>
    <t>Listing</t>
    <phoneticPr fontId="2" type="noConversion"/>
  </si>
  <si>
    <t>price</t>
    <phoneticPr fontId="2" type="noConversion"/>
  </si>
  <si>
    <t>raised</t>
    <phoneticPr fontId="2" type="noConversion"/>
  </si>
  <si>
    <t>date</t>
    <phoneticPr fontId="2" type="noConversion"/>
  </si>
  <si>
    <t>Company</t>
    <phoneticPr fontId="2" type="noConversion"/>
  </si>
  <si>
    <t>(HK$)</t>
    <phoneticPr fontId="2" type="noConversion"/>
  </si>
  <si>
    <t>(times)</t>
    <phoneticPr fontId="2" type="noConversion"/>
  </si>
  <si>
    <t>Total</t>
    <phoneticPr fontId="2" type="noConversion"/>
  </si>
  <si>
    <t>Reporting</t>
    <phoneticPr fontId="2" type="noConversion"/>
  </si>
  <si>
    <t>accountant</t>
    <phoneticPr fontId="2" type="noConversion"/>
  </si>
  <si>
    <t xml:space="preserve">(HK$)  </t>
    <phoneticPr fontId="2" type="noConversion"/>
  </si>
  <si>
    <t>shares at</t>
    <phoneticPr fontId="2" type="noConversion"/>
  </si>
  <si>
    <t>listing</t>
    <phoneticPr fontId="2" type="noConversion"/>
  </si>
  <si>
    <t xml:space="preserve">No. of </t>
    <phoneticPr fontId="2" type="noConversion"/>
  </si>
  <si>
    <t>outstanding</t>
    <phoneticPr fontId="2" type="noConversion"/>
  </si>
  <si>
    <t>Place of</t>
  </si>
  <si>
    <t>incorpora-</t>
    <phoneticPr fontId="2" type="noConversion"/>
  </si>
  <si>
    <t>tion</t>
    <phoneticPr fontId="2" type="noConversion"/>
  </si>
  <si>
    <t>Sponsors</t>
    <phoneticPr fontId="2" type="noConversion"/>
  </si>
  <si>
    <t>Stock</t>
    <phoneticPr fontId="2" type="noConversion"/>
  </si>
  <si>
    <t>code</t>
    <phoneticPr fontId="2" type="noConversion"/>
  </si>
  <si>
    <r>
      <t>¨</t>
    </r>
    <r>
      <rPr>
        <b/>
        <sz val="12"/>
        <color indexed="20"/>
        <rFont val="Times New Roman"/>
        <family val="1"/>
      </rPr>
      <t>New listings</t>
    </r>
    <phoneticPr fontId="2" type="noConversion"/>
  </si>
  <si>
    <r>
      <t xml:space="preserve">tion ratio </t>
    </r>
    <r>
      <rPr>
        <b/>
        <vertAlign val="superscript"/>
        <sz val="9"/>
        <rFont val="Times New Roman"/>
        <family val="1"/>
      </rPr>
      <t>1</t>
    </r>
    <phoneticPr fontId="2" type="noConversion"/>
  </si>
  <si>
    <r>
      <t xml:space="preserve"> listing   </t>
    </r>
    <r>
      <rPr>
        <b/>
        <vertAlign val="superscript"/>
        <sz val="9"/>
        <rFont val="Times New Roman"/>
        <family val="1"/>
      </rPr>
      <t>2</t>
    </r>
    <phoneticPr fontId="2" type="noConversion"/>
  </si>
  <si>
    <t xml:space="preserve">MC at </t>
    <phoneticPr fontId="2" type="noConversion"/>
  </si>
  <si>
    <t>1. Subscription ratio of the New Issue on WHITE and YELLOW application forms for New Issue Shares.</t>
  </si>
  <si>
    <t>2. MC (Market Capitalisation) at listing is calculated by multiplying the number of outstanding shares at listing by the offer price.</t>
  </si>
  <si>
    <t>Industry</t>
    <phoneticPr fontId="2" type="noConversion"/>
  </si>
  <si>
    <t>Classification *</t>
    <phoneticPr fontId="2" type="noConversion"/>
  </si>
  <si>
    <t>* Industry Classification is provided by Hang Seng Indexes Company Limited.</t>
    <phoneticPr fontId="2" type="noConversion"/>
  </si>
  <si>
    <t>method</t>
  </si>
  <si>
    <t/>
  </si>
  <si>
    <t>Cayman Islands</t>
  </si>
  <si>
    <t>Offer for subscription</t>
  </si>
  <si>
    <t>Offer for placing</t>
  </si>
  <si>
    <t>Yue Xiu Capital Ltd.</t>
  </si>
  <si>
    <t>Moore CPA Ltd.</t>
  </si>
  <si>
    <t>Information Technology - Semiconductors</t>
  </si>
  <si>
    <t>UBoT Holding Limited</t>
  </si>
  <si>
    <t>Metasurface Technologies Holdings Ltd.</t>
  </si>
  <si>
    <t>UOB Kay Hian (Hong Kong) Ltd.</t>
  </si>
  <si>
    <t>PricewaterhouseCoopers</t>
  </si>
  <si>
    <t>Properties &amp; Construction - Construction</t>
  </si>
  <si>
    <t>PRC</t>
  </si>
  <si>
    <t>Guangdong Syntrust GK Testing and Certification Tech Service Center Co., Ltd - H Shares</t>
  </si>
  <si>
    <t>Year : 2024 (up to 2024/09/06)</t>
  </si>
  <si>
    <t>Huajin Corporate Finance (International) Limited/
Yue Xiu Capital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</si>
</sst>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* #,##0_-;\-* #,##0_-;_-* &quot;-&quot;??_-;_-@_-"/>
    <numFmt numFmtId="166" formatCode="0_);[Red]\(0\)"/>
    <numFmt numFmtId="167" formatCode="0.00;\-0.00;&quot;---&quot;"/>
    <numFmt numFmtId="168" formatCode="0.000"/>
    <numFmt numFmtId="169" formatCode="General_)"/>
  </numFmts>
  <fonts count="1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9"/>
      <color indexed="20"/>
      <name val="新細明體"/>
      <family val="1"/>
      <charset val="136"/>
    </font>
    <font>
      <b/>
      <sz val="12"/>
      <color indexed="20"/>
      <name val="Symbol"/>
      <family val="1"/>
      <charset val="2"/>
    </font>
    <font>
      <b/>
      <sz val="12"/>
      <color indexed="20"/>
      <name val="Times New Roman"/>
      <family val="1"/>
    </font>
    <font>
      <sz val="12"/>
      <name val="新細明體"/>
      <family val="1"/>
      <charset val="136"/>
    </font>
    <font>
      <b/>
      <vertAlign val="superscript"/>
      <sz val="9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6" fillId="0" borderId="0"/>
  </cellStyleXfs>
  <cellXfs count="83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4" fillId="0" borderId="0" xfId="0" quotePrefix="1" applyFont="1" applyAlignment="1">
      <alignment horizontal="left"/>
    </xf>
    <xf numFmtId="0" fontId="2" fillId="0" borderId="1" xfId="0" applyFont="1" applyBorder="1"/>
    <xf numFmtId="0" fontId="10" fillId="2" borderId="0" xfId="0" applyFont="1" applyFill="1"/>
    <xf numFmtId="0" fontId="12" fillId="0" borderId="0" xfId="0" applyFont="1"/>
    <xf numFmtId="0" fontId="7" fillId="3" borderId="0" xfId="0" applyFont="1" applyFill="1"/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top"/>
    </xf>
    <xf numFmtId="0" fontId="0" fillId="3" borderId="1" xfId="0" applyFill="1" applyBorder="1"/>
    <xf numFmtId="0" fontId="9" fillId="3" borderId="1" xfId="0" applyFont="1" applyFill="1" applyBorder="1" applyAlignment="1">
      <alignment vertical="top"/>
    </xf>
    <xf numFmtId="0" fontId="8" fillId="3" borderId="2" xfId="0" applyFont="1" applyFill="1" applyBorder="1" applyAlignment="1">
      <alignment horizontal="left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/>
    </xf>
    <xf numFmtId="0" fontId="0" fillId="3" borderId="0" xfId="0" applyFill="1"/>
    <xf numFmtId="0" fontId="7" fillId="3" borderId="4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right" vertical="top"/>
    </xf>
    <xf numFmtId="0" fontId="7" fillId="3" borderId="2" xfId="0" applyFont="1" applyFill="1" applyBorder="1"/>
    <xf numFmtId="0" fontId="13" fillId="2" borderId="0" xfId="0" applyFont="1" applyFill="1"/>
    <xf numFmtId="0" fontId="6" fillId="0" borderId="0" xfId="0" applyFont="1"/>
    <xf numFmtId="0" fontId="7" fillId="3" borderId="5" xfId="0" applyFont="1" applyFill="1" applyBorder="1"/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0" xfId="0" applyFont="1" applyFill="1" applyAlignment="1">
      <alignment horizontal="right"/>
    </xf>
    <xf numFmtId="0" fontId="7" fillId="3" borderId="2" xfId="0" applyFont="1" applyFill="1" applyBorder="1" applyAlignment="1">
      <alignment horizontal="center"/>
    </xf>
    <xf numFmtId="0" fontId="7" fillId="3" borderId="6" xfId="0" applyFont="1" applyFill="1" applyBorder="1"/>
    <xf numFmtId="0" fontId="7" fillId="3" borderId="7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 vertical="top"/>
    </xf>
    <xf numFmtId="0" fontId="8" fillId="0" borderId="0" xfId="0" applyFont="1"/>
    <xf numFmtId="2" fontId="8" fillId="0" borderId="0" xfId="0" applyNumberFormat="1" applyFont="1" applyAlignment="1">
      <alignment horizontal="center"/>
    </xf>
    <xf numFmtId="3" fontId="8" fillId="0" borderId="0" xfId="0" applyNumberFormat="1" applyFont="1"/>
    <xf numFmtId="165" fontId="8" fillId="0" borderId="0" xfId="1" applyNumberFormat="1" applyFont="1" applyFill="1" applyBorder="1" applyAlignment="1">
      <alignment horizontal="center"/>
    </xf>
    <xf numFmtId="2" fontId="8" fillId="0" borderId="0" xfId="0" applyNumberFormat="1" applyFont="1"/>
    <xf numFmtId="0" fontId="14" fillId="0" borderId="0" xfId="0" applyFont="1" applyAlignment="1">
      <alignment vertical="top"/>
    </xf>
    <xf numFmtId="0" fontId="7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right"/>
    </xf>
    <xf numFmtId="0" fontId="7" fillId="3" borderId="0" xfId="0" applyFont="1" applyFill="1" applyAlignment="1">
      <alignment horizontal="left"/>
    </xf>
    <xf numFmtId="0" fontId="7" fillId="3" borderId="7" xfId="0" applyFont="1" applyFill="1" applyBorder="1"/>
    <xf numFmtId="0" fontId="11" fillId="2" borderId="0" xfId="0" applyFont="1" applyFill="1"/>
    <xf numFmtId="0" fontId="2" fillId="0" borderId="0" xfId="0" applyFont="1"/>
    <xf numFmtId="166" fontId="13" fillId="2" borderId="0" xfId="0" applyNumberFormat="1" applyFont="1" applyFill="1" applyAlignment="1">
      <alignment horizontal="center"/>
    </xf>
    <xf numFmtId="166" fontId="0" fillId="0" borderId="0" xfId="0" applyNumberFormat="1" applyAlignment="1">
      <alignment horizontal="center"/>
    </xf>
    <xf numFmtId="166" fontId="12" fillId="0" borderId="0" xfId="0" applyNumberFormat="1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8" fillId="3" borderId="2" xfId="0" applyNumberFormat="1" applyFont="1" applyFill="1" applyBorder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7" fillId="3" borderId="1" xfId="0" applyNumberFormat="1" applyFont="1" applyFill="1" applyBorder="1" applyAlignment="1">
      <alignment horizontal="center" vertical="top"/>
    </xf>
    <xf numFmtId="166" fontId="7" fillId="0" borderId="0" xfId="0" applyNumberFormat="1" applyFont="1" applyAlignment="1">
      <alignment horizontal="center"/>
    </xf>
    <xf numFmtId="167" fontId="8" fillId="0" borderId="0" xfId="0" quotePrefix="1" applyNumberFormat="1" applyFont="1" applyAlignment="1">
      <alignment horizontal="right"/>
    </xf>
    <xf numFmtId="0" fontId="7" fillId="0" borderId="9" xfId="0" applyFont="1" applyBorder="1" applyAlignment="1">
      <alignment horizontal="left" vertical="center"/>
    </xf>
    <xf numFmtId="166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165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/>
    <xf numFmtId="0" fontId="7" fillId="0" borderId="11" xfId="0" applyFont="1" applyBorder="1"/>
    <xf numFmtId="0" fontId="16" fillId="0" borderId="0" xfId="2"/>
    <xf numFmtId="14" fontId="8" fillId="0" borderId="5" xfId="0" applyNumberFormat="1" applyFont="1" applyBorder="1" applyAlignment="1">
      <alignment horizontal="left"/>
    </xf>
    <xf numFmtId="166" fontId="8" fillId="0" borderId="0" xfId="0" applyNumberFormat="1" applyFont="1" applyAlignment="1">
      <alignment horizontal="center"/>
    </xf>
    <xf numFmtId="0" fontId="8" fillId="0" borderId="7" xfId="0" applyFont="1" applyBorder="1"/>
    <xf numFmtId="168" fontId="8" fillId="0" borderId="0" xfId="0" applyNumberFormat="1" applyFont="1" applyAlignment="1">
      <alignment horizontal="center"/>
    </xf>
    <xf numFmtId="169" fontId="8" fillId="0" borderId="0" xfId="0" applyNumberFormat="1" applyFont="1"/>
    <xf numFmtId="164" fontId="8" fillId="0" borderId="0" xfId="1" quotePrefix="1" applyFont="1" applyAlignment="1">
      <alignment horizontal="right"/>
    </xf>
    <xf numFmtId="166" fontId="8" fillId="0" borderId="0" xfId="0" quotePrefix="1" applyNumberFormat="1" applyFont="1" applyAlignment="1">
      <alignment horizontal="center"/>
    </xf>
    <xf numFmtId="0" fontId="17" fillId="0" borderId="0" xfId="0" applyFont="1"/>
    <xf numFmtId="14" fontId="8" fillId="0" borderId="5" xfId="0" applyNumberFormat="1" applyFont="1" applyBorder="1" applyAlignment="1">
      <alignment horizontal="left" vertical="top"/>
    </xf>
    <xf numFmtId="166" fontId="8" fillId="0" borderId="0" xfId="0" quotePrefix="1" applyNumberFormat="1" applyFont="1" applyAlignment="1">
      <alignment horizontal="center" vertical="top"/>
    </xf>
    <xf numFmtId="0" fontId="7" fillId="3" borderId="0" xfId="0" applyFont="1" applyFill="1" applyAlignment="1">
      <alignment horizontal="left"/>
    </xf>
    <xf numFmtId="0" fontId="7" fillId="3" borderId="1" xfId="0" applyFont="1" applyFill="1" applyBorder="1" applyAlignment="1">
      <alignment horizontal="left" vertical="top"/>
    </xf>
    <xf numFmtId="0" fontId="7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47625</xdr:rowOff>
    </xdr:from>
    <xdr:to>
      <xdr:col>22</xdr:col>
      <xdr:colOff>0</xdr:colOff>
      <xdr:row>1</xdr:row>
      <xdr:rowOff>47625</xdr:rowOff>
    </xdr:to>
    <xdr:sp macro="" textlink="">
      <xdr:nvSpPr>
        <xdr:cNvPr id="2095" name="Line 3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>
          <a:spLocks noChangeShapeType="1"/>
        </xdr:cNvSpPr>
      </xdr:nvSpPr>
      <xdr:spPr bwMode="auto">
        <a:xfrm flipV="1">
          <a:off x="0" y="257175"/>
          <a:ext cx="171450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63"/>
  <sheetViews>
    <sheetView showGridLines="0" tabSelected="1" topLeftCell="A5" zoomScaleNormal="100" workbookViewId="0">
      <selection activeCell="Y22" sqref="Y22"/>
    </sheetView>
  </sheetViews>
  <sheetFormatPr defaultRowHeight="16.5" x14ac:dyDescent="0.25"/>
  <cols>
    <col min="1" max="1" width="8.5" customWidth="1"/>
    <col min="2" max="2" width="7" style="50" customWidth="1"/>
    <col min="3" max="3" width="12.75" bestFit="1" customWidth="1"/>
    <col min="4" max="4" width="26.5" customWidth="1"/>
    <col min="5" max="5" width="1.5" customWidth="1"/>
    <col min="6" max="6" width="6.25" customWidth="1"/>
    <col min="7" max="7" width="1.125" customWidth="1"/>
    <col min="8" max="8" width="7.375" customWidth="1"/>
    <col min="9" max="9" width="0.25" customWidth="1"/>
    <col min="10" max="10" width="10.125" customWidth="1"/>
    <col min="11" max="11" width="11.625" customWidth="1"/>
    <col min="12" max="12" width="0.5" customWidth="1"/>
    <col min="13" max="13" width="10.625" style="48" customWidth="1"/>
    <col min="14" max="14" width="1.125" customWidth="1"/>
    <col min="15" max="15" width="37.375" customWidth="1"/>
    <col min="16" max="16" width="3.625" customWidth="1"/>
    <col min="17" max="17" width="11.5" customWidth="1"/>
    <col min="18" max="18" width="18" customWidth="1"/>
    <col min="19" max="19" width="2.5" customWidth="1"/>
    <col min="20" max="20" width="36.5" customWidth="1"/>
    <col min="21" max="21" width="1.625" customWidth="1"/>
    <col min="22" max="22" width="26.75" customWidth="1"/>
  </cols>
  <sheetData>
    <row r="1" spans="1:22" x14ac:dyDescent="0.25">
      <c r="A1" s="26" t="s">
        <v>0</v>
      </c>
      <c r="B1" s="49"/>
      <c r="C1" s="10"/>
      <c r="D1" s="10"/>
      <c r="E1" s="10"/>
      <c r="F1" s="10"/>
      <c r="G1" s="10"/>
      <c r="H1" s="10"/>
      <c r="I1" s="10"/>
      <c r="J1" s="10"/>
      <c r="K1" s="10"/>
      <c r="L1" s="10"/>
      <c r="M1" s="47"/>
    </row>
    <row r="2" spans="1:22" ht="10.5" customHeight="1" x14ac:dyDescent="0.25"/>
    <row r="3" spans="1:22" x14ac:dyDescent="0.25">
      <c r="A3" s="11" t="s">
        <v>25</v>
      </c>
      <c r="B3" s="51"/>
      <c r="D3" s="1"/>
      <c r="E3" s="2"/>
      <c r="F3" s="2"/>
      <c r="G3" s="2"/>
      <c r="H3" s="2"/>
      <c r="I3" s="2"/>
      <c r="J3" s="2"/>
      <c r="K3" s="2"/>
      <c r="L3" s="1"/>
    </row>
    <row r="4" spans="1:22" ht="3.75" customHeight="1" x14ac:dyDescent="0.25">
      <c r="A4" s="8"/>
      <c r="B4" s="52"/>
      <c r="C4" s="5"/>
      <c r="D4" s="1"/>
      <c r="E4" s="2"/>
      <c r="F4" s="2"/>
      <c r="G4" s="2"/>
      <c r="H4" s="2"/>
      <c r="I4" s="2"/>
      <c r="J4" s="2"/>
      <c r="K4" s="2"/>
      <c r="L4" s="1"/>
    </row>
    <row r="5" spans="1:22" ht="15.75" customHeight="1" x14ac:dyDescent="0.25">
      <c r="A5" s="27" t="s">
        <v>49</v>
      </c>
      <c r="B5" s="53"/>
      <c r="D5" s="4"/>
      <c r="E5" s="4"/>
      <c r="F5" s="4"/>
      <c r="G5" s="4"/>
    </row>
    <row r="6" spans="1:22" ht="6" customHeight="1" x14ac:dyDescent="0.25">
      <c r="A6" s="3"/>
      <c r="B6" s="54"/>
      <c r="C6" s="3"/>
      <c r="D6" s="1"/>
      <c r="E6" s="2"/>
      <c r="F6" s="2"/>
      <c r="G6" s="2"/>
      <c r="H6" s="2"/>
      <c r="I6" s="2"/>
      <c r="J6" s="2"/>
      <c r="K6" s="2"/>
      <c r="L6" s="1"/>
      <c r="M6" s="9"/>
    </row>
    <row r="7" spans="1:22" ht="15.75" customHeight="1" x14ac:dyDescent="0.25">
      <c r="A7" s="21"/>
      <c r="B7" s="55"/>
      <c r="C7" s="18"/>
      <c r="D7" s="19"/>
      <c r="E7" s="19"/>
      <c r="F7" s="20"/>
      <c r="G7" s="20"/>
      <c r="H7" s="20"/>
      <c r="I7" s="20"/>
      <c r="J7" s="20"/>
      <c r="K7" s="44" t="s">
        <v>17</v>
      </c>
      <c r="L7" s="20"/>
      <c r="M7" s="19"/>
      <c r="N7" s="25"/>
      <c r="O7" s="33"/>
      <c r="P7" s="33"/>
      <c r="Q7" s="43"/>
      <c r="R7" s="33"/>
      <c r="S7" s="33"/>
      <c r="T7" s="33"/>
      <c r="U7" s="25"/>
      <c r="V7" s="34"/>
    </row>
    <row r="8" spans="1:22" ht="10.5" customHeight="1" x14ac:dyDescent="0.25">
      <c r="A8" s="28"/>
      <c r="B8" s="56"/>
      <c r="C8" s="12"/>
      <c r="D8" s="12"/>
      <c r="E8" s="12"/>
      <c r="F8" s="29" t="s">
        <v>1</v>
      </c>
      <c r="G8" s="30"/>
      <c r="H8" s="32" t="s">
        <v>2</v>
      </c>
      <c r="I8" s="30"/>
      <c r="J8" s="32" t="s">
        <v>3</v>
      </c>
      <c r="K8" s="32" t="s">
        <v>18</v>
      </c>
      <c r="L8" s="22"/>
      <c r="M8" s="32" t="s">
        <v>28</v>
      </c>
      <c r="N8" s="12"/>
      <c r="O8" s="29"/>
      <c r="P8" s="29"/>
      <c r="Q8" s="45" t="s">
        <v>19</v>
      </c>
      <c r="R8" s="29"/>
      <c r="S8" s="29"/>
      <c r="T8" s="29"/>
      <c r="U8" s="12"/>
      <c r="V8" s="46"/>
    </row>
    <row r="9" spans="1:22" ht="15" customHeight="1" x14ac:dyDescent="0.25">
      <c r="A9" s="28" t="s">
        <v>4</v>
      </c>
      <c r="B9" s="56" t="s">
        <v>23</v>
      </c>
      <c r="C9" s="12"/>
      <c r="D9" s="12"/>
      <c r="E9" s="12"/>
      <c r="F9" s="29" t="s">
        <v>5</v>
      </c>
      <c r="G9" s="30"/>
      <c r="H9" s="32" t="s">
        <v>26</v>
      </c>
      <c r="I9" s="30"/>
      <c r="J9" s="32" t="s">
        <v>6</v>
      </c>
      <c r="K9" s="32" t="s">
        <v>15</v>
      </c>
      <c r="L9" s="22"/>
      <c r="M9" s="32" t="s">
        <v>27</v>
      </c>
      <c r="N9" s="12"/>
      <c r="O9" s="12" t="s">
        <v>31</v>
      </c>
      <c r="P9" s="12"/>
      <c r="Q9" s="12" t="s">
        <v>20</v>
      </c>
      <c r="R9" s="79" t="s">
        <v>4</v>
      </c>
      <c r="S9" s="79"/>
      <c r="T9" s="12"/>
      <c r="U9" s="22"/>
      <c r="V9" s="35" t="s">
        <v>12</v>
      </c>
    </row>
    <row r="10" spans="1:22" ht="14.25" customHeight="1" x14ac:dyDescent="0.25">
      <c r="A10" s="23" t="s">
        <v>7</v>
      </c>
      <c r="B10" s="57" t="s">
        <v>24</v>
      </c>
      <c r="C10" s="13" t="s">
        <v>8</v>
      </c>
      <c r="D10" s="14"/>
      <c r="E10" s="14"/>
      <c r="F10" s="15" t="s">
        <v>9</v>
      </c>
      <c r="G10" s="31"/>
      <c r="H10" s="24" t="s">
        <v>10</v>
      </c>
      <c r="I10" s="31"/>
      <c r="J10" s="24" t="s">
        <v>9</v>
      </c>
      <c r="K10" s="24" t="s">
        <v>16</v>
      </c>
      <c r="L10" s="16"/>
      <c r="M10" s="24" t="s">
        <v>14</v>
      </c>
      <c r="N10" s="17"/>
      <c r="O10" s="14" t="s">
        <v>32</v>
      </c>
      <c r="P10" s="14"/>
      <c r="Q10" s="14" t="s">
        <v>21</v>
      </c>
      <c r="R10" s="80" t="s">
        <v>34</v>
      </c>
      <c r="S10" s="80"/>
      <c r="T10" s="14" t="s">
        <v>22</v>
      </c>
      <c r="U10" s="16"/>
      <c r="V10" s="36" t="s">
        <v>13</v>
      </c>
    </row>
    <row r="11" spans="1:22" ht="15.6" customHeight="1" x14ac:dyDescent="0.25">
      <c r="A11" s="69"/>
      <c r="B11" s="70"/>
      <c r="C11" s="37"/>
      <c r="D11" s="37"/>
      <c r="E11" s="37"/>
      <c r="F11" s="72"/>
      <c r="G11" s="38"/>
      <c r="H11" s="59"/>
      <c r="I11" s="38"/>
      <c r="J11" s="39"/>
      <c r="K11" s="40"/>
      <c r="M11" s="39"/>
      <c r="N11" s="37"/>
      <c r="O11" s="37"/>
      <c r="P11" s="41"/>
      <c r="Q11" s="41"/>
      <c r="R11" s="41"/>
      <c r="T11" s="37"/>
      <c r="V11" s="71"/>
    </row>
    <row r="12" spans="1:22" ht="15.6" customHeight="1" x14ac:dyDescent="0.25">
      <c r="A12" s="69">
        <v>45446</v>
      </c>
      <c r="B12" s="70">
        <v>8529</v>
      </c>
      <c r="C12" s="37" t="s">
        <v>42</v>
      </c>
      <c r="D12" s="37"/>
      <c r="E12" s="37" t="s">
        <v>35</v>
      </c>
      <c r="F12" s="72">
        <v>0.5</v>
      </c>
      <c r="G12" s="38" t="s">
        <v>35</v>
      </c>
      <c r="H12" s="74">
        <v>2503.0300000000002</v>
      </c>
      <c r="I12" s="38" t="s">
        <v>35</v>
      </c>
      <c r="J12" s="39">
        <v>68750000</v>
      </c>
      <c r="K12" s="40">
        <v>512500000</v>
      </c>
      <c r="L12" t="s">
        <v>35</v>
      </c>
      <c r="M12" s="39">
        <v>256250000</v>
      </c>
      <c r="N12" s="37" t="s">
        <v>35</v>
      </c>
      <c r="O12" s="73" t="s">
        <v>41</v>
      </c>
      <c r="P12" s="41" t="s">
        <v>35</v>
      </c>
      <c r="Q12" s="41" t="s">
        <v>36</v>
      </c>
      <c r="R12" s="41" t="s">
        <v>37</v>
      </c>
      <c r="S12" t="s">
        <v>35</v>
      </c>
      <c r="T12" s="37" t="s">
        <v>39</v>
      </c>
      <c r="U12" t="s">
        <v>35</v>
      </c>
      <c r="V12" s="71" t="s">
        <v>40</v>
      </c>
    </row>
    <row r="13" spans="1:22" ht="15.6" customHeight="1" x14ac:dyDescent="0.25">
      <c r="A13" s="69"/>
      <c r="B13" s="70"/>
      <c r="C13" s="37"/>
      <c r="D13" s="37"/>
      <c r="E13" s="37"/>
      <c r="F13" s="72"/>
      <c r="G13" s="38"/>
      <c r="H13" s="59"/>
      <c r="I13" s="38"/>
      <c r="J13" s="39"/>
      <c r="K13" s="40"/>
      <c r="M13" s="39"/>
      <c r="N13" s="37"/>
      <c r="O13" s="37"/>
      <c r="P13" s="41"/>
      <c r="Q13" s="41"/>
      <c r="R13" s="41" t="s">
        <v>38</v>
      </c>
      <c r="T13" s="37"/>
      <c r="V13" s="71"/>
    </row>
    <row r="14" spans="1:22" ht="15.6" customHeight="1" x14ac:dyDescent="0.25">
      <c r="A14" s="69">
        <v>45475</v>
      </c>
      <c r="B14" s="70">
        <v>8637</v>
      </c>
      <c r="C14" s="37" t="s">
        <v>43</v>
      </c>
      <c r="D14" s="37"/>
      <c r="E14" s="37"/>
      <c r="F14" s="72">
        <v>2.42</v>
      </c>
      <c r="G14" s="38"/>
      <c r="H14" s="74">
        <v>2480.61</v>
      </c>
      <c r="I14" s="38"/>
      <c r="J14" s="39">
        <v>65340000</v>
      </c>
      <c r="K14" s="40">
        <v>150000000</v>
      </c>
      <c r="M14" s="39">
        <v>363000000</v>
      </c>
      <c r="N14" s="37"/>
      <c r="O14" s="73" t="s">
        <v>41</v>
      </c>
      <c r="P14" s="41"/>
      <c r="Q14" s="41" t="s">
        <v>36</v>
      </c>
      <c r="R14" s="41" t="s">
        <v>37</v>
      </c>
      <c r="T14" s="37" t="s">
        <v>44</v>
      </c>
      <c r="V14" s="71" t="s">
        <v>45</v>
      </c>
    </row>
    <row r="15" spans="1:22" ht="15.6" customHeight="1" x14ac:dyDescent="0.25">
      <c r="A15" s="69"/>
      <c r="B15" s="75"/>
      <c r="C15" s="37"/>
      <c r="D15" s="37"/>
      <c r="E15" s="37"/>
      <c r="F15" s="72"/>
      <c r="G15" s="38"/>
      <c r="H15" s="59"/>
      <c r="I15" s="38"/>
      <c r="J15" s="39"/>
      <c r="K15" s="40"/>
      <c r="M15" s="39"/>
      <c r="N15" s="37"/>
      <c r="O15" s="37"/>
      <c r="P15" s="41"/>
      <c r="Q15" s="41"/>
      <c r="R15" s="76" t="s">
        <v>38</v>
      </c>
      <c r="T15" s="37"/>
      <c r="V15" s="71"/>
    </row>
    <row r="16" spans="1:22" ht="15.6" customHeight="1" x14ac:dyDescent="0.25">
      <c r="A16" s="77">
        <v>45541</v>
      </c>
      <c r="B16" s="78">
        <v>8629</v>
      </c>
      <c r="C16" s="82" t="s">
        <v>48</v>
      </c>
      <c r="D16" s="82"/>
      <c r="E16" s="37"/>
      <c r="F16" s="72">
        <v>9.9</v>
      </c>
      <c r="G16" s="38"/>
      <c r="H16" s="74">
        <v>14.33</v>
      </c>
      <c r="I16" s="38"/>
      <c r="J16" s="39">
        <v>100772100</v>
      </c>
      <c r="K16" s="40">
        <v>10179000</v>
      </c>
      <c r="L16" s="39"/>
      <c r="M16" s="40">
        <f>K16*F16</f>
        <v>100772100</v>
      </c>
      <c r="N16" s="37"/>
      <c r="O16" s="73" t="s">
        <v>46</v>
      </c>
      <c r="P16" s="41"/>
      <c r="Q16" s="41" t="s">
        <v>47</v>
      </c>
      <c r="R16" s="41" t="s">
        <v>37</v>
      </c>
      <c r="T16" s="82" t="s">
        <v>50</v>
      </c>
      <c r="V16" s="71" t="s">
        <v>45</v>
      </c>
    </row>
    <row r="17" spans="1:26" ht="15.6" customHeight="1" x14ac:dyDescent="0.25">
      <c r="A17" s="69"/>
      <c r="B17" s="75"/>
      <c r="C17" s="82"/>
      <c r="D17" s="82"/>
      <c r="E17" s="37"/>
      <c r="F17" s="72"/>
      <c r="G17" s="38"/>
      <c r="H17" s="59"/>
      <c r="I17" s="38"/>
      <c r="J17" s="39"/>
      <c r="K17" s="40"/>
      <c r="M17" s="39"/>
      <c r="N17" s="37"/>
      <c r="O17" s="37"/>
      <c r="P17" s="41"/>
      <c r="Q17" s="41"/>
      <c r="R17" s="76" t="s">
        <v>38</v>
      </c>
      <c r="T17" s="82"/>
      <c r="V17" s="71"/>
    </row>
    <row r="18" spans="1:26" ht="15.6" customHeight="1" x14ac:dyDescent="0.25">
      <c r="A18" s="69"/>
      <c r="B18" s="75"/>
      <c r="C18" s="37"/>
      <c r="D18" s="37"/>
      <c r="E18" s="37"/>
      <c r="F18" s="72"/>
      <c r="G18" s="38"/>
      <c r="H18" s="59"/>
      <c r="I18" s="38"/>
      <c r="J18" s="39"/>
      <c r="K18" s="40"/>
      <c r="M18" s="39"/>
      <c r="N18" s="37"/>
      <c r="O18" s="37"/>
      <c r="P18" s="41"/>
      <c r="Q18" s="41"/>
      <c r="R18" s="76"/>
      <c r="T18" s="37"/>
      <c r="V18" s="71"/>
    </row>
    <row r="19" spans="1:26" x14ac:dyDescent="0.25">
      <c r="A19" s="60" t="s">
        <v>11</v>
      </c>
      <c r="B19" s="61"/>
      <c r="C19" s="62"/>
      <c r="D19" s="62">
        <v>3</v>
      </c>
      <c r="E19" s="62"/>
      <c r="F19" s="63"/>
      <c r="G19" s="63"/>
      <c r="H19" s="63"/>
      <c r="I19" s="63"/>
      <c r="J19" s="64">
        <f>SUM(J11:J18)</f>
        <v>234862100</v>
      </c>
      <c r="K19" s="63"/>
      <c r="L19" s="65"/>
      <c r="M19" s="66"/>
      <c r="N19" s="62"/>
      <c r="O19" s="62"/>
      <c r="P19" s="63"/>
      <c r="Q19" s="63"/>
      <c r="R19" s="81"/>
      <c r="S19" s="81"/>
      <c r="T19" s="63"/>
      <c r="U19" s="65"/>
      <c r="V19" s="67"/>
    </row>
    <row r="20" spans="1:26" x14ac:dyDescent="0.25">
      <c r="A20" s="7" t="s">
        <v>29</v>
      </c>
      <c r="B20" s="58"/>
      <c r="C20" s="7"/>
      <c r="D20" s="7"/>
      <c r="E20" s="7"/>
      <c r="F20" s="6"/>
      <c r="G20" s="6"/>
      <c r="H20" s="6"/>
      <c r="I20" s="6"/>
      <c r="J20" s="6"/>
      <c r="K20" s="6"/>
      <c r="L20" s="7"/>
      <c r="M20" s="7"/>
      <c r="W20" s="42"/>
      <c r="X20" s="42"/>
      <c r="Y20" s="42"/>
      <c r="Z20" s="42"/>
    </row>
    <row r="21" spans="1:26" ht="11.25" customHeight="1" x14ac:dyDescent="0.25">
      <c r="A21" s="7" t="s">
        <v>30</v>
      </c>
      <c r="B21" s="58"/>
      <c r="C21" s="7"/>
      <c r="D21" s="7"/>
      <c r="E21" s="7"/>
      <c r="F21" s="6"/>
      <c r="G21" s="6"/>
      <c r="H21" s="6"/>
      <c r="I21" s="6"/>
      <c r="J21" s="6"/>
      <c r="K21" s="6"/>
      <c r="L21" s="7"/>
      <c r="M21" s="7"/>
    </row>
    <row r="22" spans="1:26" x14ac:dyDescent="0.25">
      <c r="A22" s="7" t="s">
        <v>33</v>
      </c>
      <c r="B22"/>
    </row>
    <row r="23" spans="1:26" x14ac:dyDescent="0.25">
      <c r="B23"/>
    </row>
    <row r="24" spans="1:26" ht="11.25" customHeight="1" x14ac:dyDescent="0.25">
      <c r="B24"/>
      <c r="G24" s="38"/>
      <c r="H24" s="59"/>
      <c r="I24" s="38"/>
      <c r="J24" s="39"/>
      <c r="K24" s="40"/>
      <c r="M24" s="39"/>
      <c r="N24" s="37"/>
      <c r="O24" s="37"/>
      <c r="P24" s="41"/>
      <c r="Q24" s="41"/>
      <c r="R24" s="41"/>
      <c r="T24" s="37"/>
    </row>
    <row r="25" spans="1:26" x14ac:dyDescent="0.25">
      <c r="B25"/>
      <c r="G25" s="38"/>
      <c r="H25" s="59"/>
      <c r="I25" s="38"/>
      <c r="J25" s="39"/>
      <c r="K25" s="40"/>
      <c r="M25" s="39"/>
      <c r="N25" s="37"/>
      <c r="O25" s="37"/>
      <c r="P25" s="41"/>
      <c r="Q25" s="41"/>
      <c r="R25" s="41"/>
      <c r="T25" s="37"/>
    </row>
    <row r="26" spans="1:26" x14ac:dyDescent="0.25">
      <c r="B26"/>
      <c r="G26" s="38"/>
      <c r="H26" s="59"/>
      <c r="I26" s="38"/>
      <c r="J26" s="39"/>
      <c r="K26" s="40"/>
      <c r="M26" s="39"/>
      <c r="N26" s="37"/>
      <c r="O26" s="37"/>
      <c r="P26" s="41"/>
      <c r="Q26" s="41"/>
      <c r="R26" s="41"/>
      <c r="T26" s="37"/>
    </row>
    <row r="27" spans="1:26" ht="11.25" customHeight="1" x14ac:dyDescent="0.25">
      <c r="B27"/>
      <c r="G27" s="38"/>
      <c r="H27" s="59"/>
      <c r="I27" s="38"/>
      <c r="J27" s="39"/>
      <c r="K27" s="40"/>
      <c r="M27" s="39"/>
      <c r="N27" s="37"/>
      <c r="O27" s="37"/>
      <c r="P27" s="41"/>
      <c r="Q27" s="41"/>
      <c r="R27" s="41"/>
      <c r="T27" s="37"/>
    </row>
    <row r="28" spans="1:26" x14ac:dyDescent="0.25">
      <c r="B28"/>
      <c r="G28" s="38"/>
      <c r="H28" s="59"/>
      <c r="I28" s="38"/>
      <c r="J28" s="39"/>
      <c r="K28" s="40"/>
      <c r="M28" s="39"/>
      <c r="N28" s="37"/>
      <c r="O28" s="37"/>
      <c r="P28" s="41"/>
      <c r="Q28" s="41"/>
      <c r="R28" s="41"/>
      <c r="T28" s="37"/>
    </row>
    <row r="29" spans="1:26" x14ac:dyDescent="0.25">
      <c r="B29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</row>
    <row r="30" spans="1:26" ht="10.9" customHeight="1" x14ac:dyDescent="0.25">
      <c r="B30"/>
    </row>
    <row r="33" spans="4:4" ht="10.9" customHeight="1" x14ac:dyDescent="0.25"/>
    <row r="36" spans="4:4" ht="11.25" customHeight="1" x14ac:dyDescent="0.25"/>
    <row r="39" spans="4:4" ht="10.9" customHeight="1" x14ac:dyDescent="0.25"/>
    <row r="42" spans="4:4" ht="10.9" customHeight="1" x14ac:dyDescent="0.25"/>
    <row r="46" spans="4:4" x14ac:dyDescent="0.25">
      <c r="D46" s="4"/>
    </row>
    <row r="55" spans="1:26" ht="15.6" customHeight="1" x14ac:dyDescent="0.25"/>
    <row r="58" spans="1:26" ht="15.6" customHeight="1" x14ac:dyDescent="0.25"/>
    <row r="60" spans="1:26" ht="11.25" customHeight="1" x14ac:dyDescent="0.25"/>
    <row r="61" spans="1:26" ht="20.25" customHeight="1" x14ac:dyDescent="0.25"/>
    <row r="62" spans="1:26" s="42" customFormat="1" ht="13.5" customHeight="1" x14ac:dyDescent="0.25">
      <c r="A62"/>
      <c r="B62" s="50"/>
      <c r="C62"/>
      <c r="D62"/>
      <c r="E62"/>
      <c r="F62"/>
      <c r="G62"/>
      <c r="H62"/>
      <c r="I62"/>
      <c r="J62"/>
      <c r="K62"/>
      <c r="L62"/>
      <c r="M62" s="48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ht="13.5" customHeight="1" x14ac:dyDescent="0.25"/>
  </sheetData>
  <mergeCells count="5">
    <mergeCell ref="R9:S9"/>
    <mergeCell ref="R10:S10"/>
    <mergeCell ref="R19:S19"/>
    <mergeCell ref="C16:D17"/>
    <mergeCell ref="T16:T17"/>
  </mergeCells>
  <phoneticPr fontId="2" type="noConversion"/>
  <pageMargins left="0" right="0" top="0.19685039370078741" bottom="0.39370078740157483" header="0.51181102362204722" footer="0.51181102362204722"/>
  <pageSetup paperSize="9" scale="59" fitToHeight="0" orientation="landscape" horizontalDpi="1200" verticalDpi="1200" r:id="rId1"/>
  <headerFooter alignWithMargins="0">
    <oddFooter>&amp;C&amp;"Times New Roman,標準"&amp;P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 Listings</vt:lpstr>
      <vt:lpstr>'New Listings'!Print_Titles</vt:lpstr>
    </vt:vector>
  </TitlesOfParts>
  <Company>The Stock Exchange of Hong Kong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 Chan</dc:creator>
  <cp:lastModifiedBy>Freda Lam</cp:lastModifiedBy>
  <cp:lastPrinted>2020-01-13T04:15:44Z</cp:lastPrinted>
  <dcterms:created xsi:type="dcterms:W3CDTF">1999-04-20T06:12:36Z</dcterms:created>
  <dcterms:modified xsi:type="dcterms:W3CDTF">2024-09-06T07:54:46Z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aacb6c7b-0a71-4b94-8aab-59201c5b680f</vt:lpwstr>
  </property>
</Properties>
</file>